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2022\Закупки\Конкурентные закупки\31 закупка 10.2022  (освещение муралов)\"/>
    </mc:Choice>
  </mc:AlternateContent>
  <bookViews>
    <workbookView xWindow="22935" yWindow="-105" windowWidth="30930" windowHeight="1689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7" i="1" l="1"/>
  <c r="G7" i="1"/>
  <c r="E7" i="1"/>
  <c r="H7" i="1" l="1"/>
  <c r="I7" i="1" s="1"/>
  <c r="H6" i="1"/>
  <c r="I6" i="1" s="1"/>
  <c r="J6" i="1" s="1"/>
  <c r="K6" i="1"/>
  <c r="J7" i="1" l="1"/>
  <c r="K5" i="1"/>
  <c r="K7" i="1" s="1"/>
  <c r="H5" i="1"/>
  <c r="I5" i="1" s="1"/>
  <c r="J5" i="1" l="1"/>
</calcChain>
</file>

<file path=xl/sharedStrings.xml><?xml version="1.0" encoding="utf-8"?>
<sst xmlns="http://schemas.openxmlformats.org/spreadsheetml/2006/main" count="22" uniqueCount="21">
  <si>
    <t>Объект закупки</t>
  </si>
  <si>
    <t>Ед. изм</t>
  </si>
  <si>
    <t>Кол-во</t>
  </si>
  <si>
    <t>Средняя арифметическая цена</t>
  </si>
  <si>
    <t>№</t>
  </si>
  <si>
    <r>
      <t>Коэффициент вариации цен V (%) (</t>
    </r>
    <r>
      <rPr>
        <i/>
        <sz val="11"/>
        <color theme="1"/>
        <rFont val="Times New Roman"/>
        <family val="1"/>
        <charset val="204"/>
      </rPr>
      <t>не должен превышать 33%</t>
    </r>
    <r>
      <rPr>
        <sz val="11"/>
        <color theme="1"/>
        <rFont val="Times New Roman"/>
        <family val="1"/>
        <charset val="204"/>
      </rPr>
      <t>)</t>
    </r>
  </si>
  <si>
    <t>Коммерческое  предложение №1</t>
  </si>
  <si>
    <t>Коммерческое  предложение №2</t>
  </si>
  <si>
    <t>Коммерческое  предложение №3</t>
  </si>
  <si>
    <t>Расчет НМЦД</t>
  </si>
  <si>
    <t>Итого:</t>
  </si>
  <si>
    <t>1</t>
  </si>
  <si>
    <t>2</t>
  </si>
  <si>
    <t>Директор АНО «Центр городского развития Мурманской области»</t>
  </si>
  <si>
    <t>__________ В. А. Миронова</t>
  </si>
  <si>
    <t>Среднее Квадртичное отлонение</t>
  </si>
  <si>
    <t>Разработка рабочей документации, включающей светотехнический расчёт, линейные схемы электроснабжения архитектурно-художественного освещения, а также сметную документацию</t>
  </si>
  <si>
    <t>Выполнение монтажных работ по установке архитектурно-художественного освещения</t>
  </si>
  <si>
    <t>усл.ед.</t>
  </si>
  <si>
    <t>Выполнение работ по благоустройству территории Мурманской области
в части создания подсветки монументальной росписи , а именно:</t>
  </si>
  <si>
    <t>выполнение работ по благоустройству территории Мурманской области
в части создания подсветки монументальной росписи (18.10.2022)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</si>
</sst>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1" xfId="0" applyFont="1" applyBorder="1" applyAlignment="1">
      <alignment wrapText="1"/>
    </xf>
    <xf numFmtId="0" fontId="3" fillId="0" borderId="0" xfId="0" applyFont="1"/>
    <xf numFmtId="4" fontId="3" fillId="0" borderId="1" xfId="0" applyNumberFormat="1" applyFont="1" applyBorder="1" applyAlignment="1">
      <alignment wrapText="1"/>
    </xf>
    <xf numFmtId="4" fontId="3" fillId="0" borderId="0" xfId="0" applyNumberFormat="1" applyFont="1"/>
    <xf numFmtId="4" fontId="0" fillId="0" borderId="0" xfId="0" applyNumberFormat="1"/>
    <xf numFmtId="49" fontId="3" fillId="0" borderId="1" xfId="0" applyNumberFormat="1" applyFont="1" applyBorder="1" applyAlignment="1">
      <alignment wrapText="1"/>
    </xf>
    <xf numFmtId="49" fontId="3" fillId="0" borderId="0" xfId="0" applyNumberFormat="1" applyFont="1"/>
    <xf numFmtId="49" fontId="0" fillId="0" borderId="0" xfId="0" applyNumberFormat="1"/>
    <xf numFmtId="4" fontId="0" fillId="0" borderId="0" xfId="0" applyNumberFormat="1" applyAlignment="1">
      <alignment wrapText="1"/>
    </xf>
    <xf numFmtId="4" fontId="2" fillId="0" borderId="0" xfId="0" applyNumberFormat="1" applyFont="1" applyAlignment="1">
      <alignment horizontal="right" vertical="center" wrapText="1"/>
    </xf>
    <xf numFmtId="4" fontId="3" fillId="0" borderId="11" xfId="0" applyNumberFormat="1" applyFont="1" applyFill="1" applyBorder="1" applyAlignment="1">
      <alignment horizontal="center" vertical="center"/>
    </xf>
    <xf numFmtId="4" fontId="3" fillId="0" borderId="11" xfId="0" applyNumberFormat="1" applyFont="1" applyBorder="1" applyAlignment="1">
      <alignment horizontal="center" vertical="center"/>
    </xf>
    <xf numFmtId="4" fontId="3" fillId="0" borderId="12" xfId="0" applyNumberFormat="1" applyFont="1" applyFill="1" applyBorder="1" applyAlignment="1">
      <alignment horizontal="center" vertical="center"/>
    </xf>
    <xf numFmtId="4" fontId="3" fillId="0" borderId="10" xfId="0" applyNumberFormat="1" applyFont="1" applyFill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/>
    </xf>
    <xf numFmtId="49" fontId="3" fillId="0" borderId="19" xfId="0" applyNumberFormat="1" applyFont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4" fontId="3" fillId="0" borderId="9" xfId="0" applyNumberFormat="1" applyFont="1" applyFill="1" applyBorder="1" applyAlignment="1">
      <alignment horizontal="center" vertical="center" wrapText="1"/>
    </xf>
    <xf numFmtId="4" fontId="3" fillId="0" borderId="14" xfId="0" applyNumberFormat="1" applyFont="1" applyFill="1" applyBorder="1" applyAlignment="1">
      <alignment horizontal="center" vertical="center" wrapText="1"/>
    </xf>
    <xf numFmtId="4" fontId="3" fillId="0" borderId="22" xfId="0" applyNumberFormat="1" applyFont="1" applyFill="1" applyBorder="1" applyAlignment="1">
      <alignment horizontal="center" vertical="center" wrapText="1"/>
    </xf>
    <xf numFmtId="4" fontId="3" fillId="0" borderId="23" xfId="0" applyNumberFormat="1" applyFont="1" applyFill="1" applyBorder="1" applyAlignment="1">
      <alignment horizontal="center" vertical="center" wrapText="1"/>
    </xf>
    <xf numFmtId="4" fontId="3" fillId="0" borderId="24" xfId="0" applyNumberFormat="1" applyFont="1" applyFill="1" applyBorder="1" applyAlignment="1">
      <alignment horizontal="center" vertical="center" wrapText="1"/>
    </xf>
    <xf numFmtId="4" fontId="5" fillId="0" borderId="26" xfId="0" applyNumberFormat="1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center" vertical="center"/>
    </xf>
    <xf numFmtId="4" fontId="5" fillId="0" borderId="5" xfId="0" applyNumberFormat="1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 wrapText="1"/>
    </xf>
    <xf numFmtId="4" fontId="3" fillId="0" borderId="28" xfId="0" applyNumberFormat="1" applyFont="1" applyFill="1" applyBorder="1" applyAlignment="1">
      <alignment horizontal="center" vertical="center" wrapText="1"/>
    </xf>
    <xf numFmtId="4" fontId="3" fillId="0" borderId="29" xfId="0" applyNumberFormat="1" applyFont="1" applyBorder="1" applyAlignment="1">
      <alignment horizontal="center" vertical="center"/>
    </xf>
    <xf numFmtId="4" fontId="5" fillId="0" borderId="30" xfId="0" applyNumberFormat="1" applyFont="1" applyBorder="1" applyAlignment="1">
      <alignment horizontal="center" vertical="center"/>
    </xf>
    <xf numFmtId="4" fontId="3" fillId="0" borderId="31" xfId="0" applyNumberFormat="1" applyFont="1" applyFill="1" applyBorder="1" applyAlignment="1">
      <alignment horizontal="center" vertical="center" wrapText="1"/>
    </xf>
    <xf numFmtId="4" fontId="3" fillId="0" borderId="32" xfId="0" applyNumberFormat="1" applyFont="1" applyFill="1" applyBorder="1" applyAlignment="1">
      <alignment horizontal="center" vertical="center" wrapText="1"/>
    </xf>
    <xf numFmtId="4" fontId="3" fillId="0" borderId="33" xfId="0" applyNumberFormat="1" applyFont="1" applyFill="1" applyBorder="1" applyAlignment="1">
      <alignment horizontal="center" vertical="center" wrapText="1"/>
    </xf>
    <xf numFmtId="4" fontId="3" fillId="0" borderId="34" xfId="0" applyNumberFormat="1" applyFont="1" applyFill="1" applyBorder="1" applyAlignment="1">
      <alignment horizontal="center" vertical="center" wrapText="1"/>
    </xf>
    <xf numFmtId="4" fontId="3" fillId="0" borderId="35" xfId="0" applyNumberFormat="1" applyFont="1" applyFill="1" applyBorder="1" applyAlignment="1">
      <alignment horizontal="center" vertical="center"/>
    </xf>
    <xf numFmtId="4" fontId="3" fillId="0" borderId="36" xfId="0" applyNumberFormat="1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4" fontId="1" fillId="0" borderId="25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/>
    </xf>
    <xf numFmtId="49" fontId="3" fillId="0" borderId="14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4" fontId="3" fillId="0" borderId="13" xfId="0" applyNumberFormat="1" applyFont="1" applyFill="1" applyBorder="1" applyAlignment="1">
      <alignment horizontal="center" vertical="center" wrapText="1"/>
    </xf>
    <xf numFmtId="4" fontId="3" fillId="0" borderId="15" xfId="0" applyNumberFormat="1" applyFont="1" applyFill="1" applyBorder="1" applyAlignment="1">
      <alignment horizontal="center" vertical="center" wrapText="1"/>
    </xf>
    <xf numFmtId="4" fontId="3" fillId="0" borderId="8" xfId="0" applyNumberFormat="1" applyFont="1" applyFill="1" applyBorder="1" applyAlignment="1">
      <alignment horizontal="center" vertical="center" wrapText="1"/>
    </xf>
    <xf numFmtId="49" fontId="3" fillId="0" borderId="20" xfId="0" applyNumberFormat="1" applyFont="1" applyBorder="1" applyAlignment="1">
      <alignment horizontal="right" vertical="center"/>
    </xf>
    <xf numFmtId="49" fontId="3" fillId="0" borderId="21" xfId="0" applyNumberFormat="1" applyFont="1" applyBorder="1" applyAlignment="1">
      <alignment horizontal="right" vertical="center"/>
    </xf>
    <xf numFmtId="49" fontId="3" fillId="0" borderId="1" xfId="0" applyNumberFormat="1" applyFont="1" applyBorder="1" applyAlignment="1">
      <alignment horizontal="right" vertical="center"/>
    </xf>
    <xf numFmtId="4" fontId="1" fillId="0" borderId="1" xfId="0" applyNumberFormat="1" applyFont="1" applyFill="1" applyBorder="1" applyAlignment="1">
      <alignment horizontal="center" vertical="center" wrapText="1"/>
    </xf>
    <xf numFmtId="4" fontId="3" fillId="0" borderId="6" xfId="0" applyNumberFormat="1" applyFont="1" applyFill="1" applyBorder="1" applyAlignment="1">
      <alignment horizontal="center" vertical="center" wrapText="1"/>
    </xf>
    <xf numFmtId="4" fontId="3" fillId="0" borderId="14" xfId="0" applyNumberFormat="1" applyFont="1" applyFill="1" applyBorder="1" applyAlignment="1">
      <alignment horizontal="center" vertical="center" wrapText="1"/>
    </xf>
    <xf numFmtId="4" fontId="3" fillId="0" borderId="7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3" fillId="0" borderId="17" xfId="0" applyNumberFormat="1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4" fontId="3" fillId="0" borderId="16" xfId="0" applyNumberFormat="1" applyFont="1" applyFill="1" applyBorder="1" applyAlignment="1">
      <alignment horizontal="center" vertical="center" wrapText="1"/>
    </xf>
    <xf numFmtId="4" fontId="3" fillId="0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"/>
  <sheetViews>
    <sheetView tabSelected="1" zoomScale="85" zoomScaleNormal="85" workbookViewId="0">
      <selection activeCell="P1" sqref="P1"/>
    </sheetView>
  </sheetViews>
  <sheetFormatPr defaultRowHeight="15" x14ac:dyDescent="0.25"/>
  <cols>
    <col min="1" max="1" width="8.28515625" style="8" customWidth="1"/>
    <col min="2" max="2" width="35.85546875" customWidth="1"/>
    <col min="3" max="3" width="12.7109375" customWidth="1"/>
    <col min="5" max="6" width="17.7109375" style="5" customWidth="1"/>
    <col min="7" max="8" width="17.140625" style="5" customWidth="1"/>
    <col min="9" max="9" width="16.7109375" style="5" customWidth="1"/>
    <col min="10" max="10" width="20.7109375" style="5" customWidth="1"/>
    <col min="11" max="11" width="16.140625" style="5" customWidth="1"/>
    <col min="12" max="12" width="13.140625" customWidth="1"/>
    <col min="13" max="13" width="11.7109375" bestFit="1" customWidth="1"/>
    <col min="14" max="14" width="11.7109375" style="5" bestFit="1" customWidth="1"/>
  </cols>
  <sheetData>
    <row r="1" spans="1:13" ht="106.5" customHeight="1" thickBot="1" x14ac:dyDescent="0.3">
      <c r="A1" s="6"/>
      <c r="B1" s="1"/>
      <c r="C1" s="1"/>
      <c r="D1" s="1"/>
      <c r="E1" s="3"/>
      <c r="F1" s="3"/>
      <c r="G1" s="57" t="s">
        <v>20</v>
      </c>
      <c r="H1" s="57"/>
      <c r="I1" s="57"/>
      <c r="J1" s="57"/>
      <c r="K1" s="57"/>
    </row>
    <row r="2" spans="1:13" ht="15" customHeight="1" x14ac:dyDescent="0.25">
      <c r="A2" s="44" t="s">
        <v>4</v>
      </c>
      <c r="B2" s="44" t="s">
        <v>0</v>
      </c>
      <c r="C2" s="47" t="s">
        <v>1</v>
      </c>
      <c r="D2" s="49" t="s">
        <v>2</v>
      </c>
      <c r="E2" s="51" t="s">
        <v>6</v>
      </c>
      <c r="F2" s="61" t="s">
        <v>7</v>
      </c>
      <c r="G2" s="64" t="s">
        <v>8</v>
      </c>
      <c r="H2" s="51" t="s">
        <v>3</v>
      </c>
      <c r="I2" s="61" t="s">
        <v>15</v>
      </c>
      <c r="J2" s="64" t="s">
        <v>5</v>
      </c>
      <c r="K2" s="58" t="s">
        <v>9</v>
      </c>
    </row>
    <row r="3" spans="1:13" ht="10.5" customHeight="1" thickBot="1" x14ac:dyDescent="0.3">
      <c r="A3" s="45"/>
      <c r="B3" s="46"/>
      <c r="C3" s="48"/>
      <c r="D3" s="50"/>
      <c r="E3" s="52"/>
      <c r="F3" s="62"/>
      <c r="G3" s="65"/>
      <c r="H3" s="52"/>
      <c r="I3" s="62"/>
      <c r="J3" s="65"/>
      <c r="K3" s="59"/>
    </row>
    <row r="4" spans="1:13" ht="75.75" thickBot="1" x14ac:dyDescent="0.3">
      <c r="A4" s="46"/>
      <c r="B4" s="27" t="s">
        <v>19</v>
      </c>
      <c r="C4" s="48"/>
      <c r="D4" s="50"/>
      <c r="E4" s="53"/>
      <c r="F4" s="63"/>
      <c r="G4" s="66"/>
      <c r="H4" s="53"/>
      <c r="I4" s="63"/>
      <c r="J4" s="66"/>
      <c r="K4" s="60"/>
    </row>
    <row r="5" spans="1:13" ht="90" x14ac:dyDescent="0.25">
      <c r="A5" s="15" t="s">
        <v>11</v>
      </c>
      <c r="B5" s="17" t="s">
        <v>16</v>
      </c>
      <c r="C5" s="37" t="s">
        <v>18</v>
      </c>
      <c r="D5" s="38">
        <v>1</v>
      </c>
      <c r="E5" s="35">
        <v>1382308</v>
      </c>
      <c r="F5" s="11">
        <v>1000000</v>
      </c>
      <c r="G5" s="13">
        <v>1500000</v>
      </c>
      <c r="H5" s="14">
        <f t="shared" ref="H5" si="0">AVERAGE(E5:G5)</f>
        <v>1294102.6666666667</v>
      </c>
      <c r="I5" s="12">
        <f t="shared" ref="I5" si="1">SQRT(((SUM((POWER(E5-H5,2)),(POWER(F5-H5,2)),(POWER(G5-H5,2)))/(COLUMNS(E5:G5)-1))))</f>
        <v>261409.89962381555</v>
      </c>
      <c r="J5" s="24">
        <f>I5/H5*100</f>
        <v>20.200089711363617</v>
      </c>
      <c r="K5" s="19">
        <f>AVERAGE(E5:G5)</f>
        <v>1294102.6666666667</v>
      </c>
      <c r="M5" s="5"/>
    </row>
    <row r="6" spans="1:13" ht="45.75" thickBot="1" x14ac:dyDescent="0.3">
      <c r="A6" s="16" t="s">
        <v>12</v>
      </c>
      <c r="B6" s="18" t="s">
        <v>17</v>
      </c>
      <c r="C6" s="39" t="s">
        <v>18</v>
      </c>
      <c r="D6" s="40">
        <v>1</v>
      </c>
      <c r="E6" s="36">
        <v>7833081.5</v>
      </c>
      <c r="F6" s="33">
        <v>9500000</v>
      </c>
      <c r="G6" s="34">
        <v>9250000</v>
      </c>
      <c r="H6" s="28">
        <f t="shared" ref="H6" si="2">AVERAGE(E6:G6)</f>
        <v>8861027.166666666</v>
      </c>
      <c r="I6" s="29">
        <f t="shared" ref="I6" si="3">SQRT(((SUM((POWER(E6-H6,2)),(POWER(F6-H6,2)),(POWER(G6-H6,2)))/(COLUMNS(E6:G6)-1))))</f>
        <v>898960.07709691057</v>
      </c>
      <c r="J6" s="30">
        <f t="shared" ref="J6" si="4">I6/H6*100</f>
        <v>10.145100112982506</v>
      </c>
      <c r="K6" s="31">
        <f t="shared" ref="K6" si="5">AVERAGE(E6:G6)</f>
        <v>8861027.166666666</v>
      </c>
      <c r="M6" s="5"/>
    </row>
    <row r="7" spans="1:13" ht="15.75" thickBot="1" x14ac:dyDescent="0.3">
      <c r="A7" s="54" t="s">
        <v>10</v>
      </c>
      <c r="B7" s="55"/>
      <c r="C7" s="56"/>
      <c r="D7" s="56"/>
      <c r="E7" s="21">
        <f>SUM(E5:E6)</f>
        <v>9215389.5</v>
      </c>
      <c r="F7" s="22">
        <f t="shared" ref="F7:G7" si="6">SUM(F5:F6)</f>
        <v>10500000</v>
      </c>
      <c r="G7" s="23">
        <f t="shared" si="6"/>
        <v>10750000</v>
      </c>
      <c r="H7" s="32">
        <f>AVERAGE(E7:G7)</f>
        <v>10155129.833333334</v>
      </c>
      <c r="I7" s="25">
        <f>SQRT(((SUM((POWER(E7-H7,2)),(POWER(F7-H7,2)),(POWER(G7-H7,2)))/(COLUMNS(E7:G7)-1))))</f>
        <v>823382.60885816824</v>
      </c>
      <c r="J7" s="26">
        <f t="shared" ref="J7" si="7">I7/H7*100</f>
        <v>8.1080461044967258</v>
      </c>
      <c r="K7" s="20">
        <f>SUM(K5:K6)</f>
        <v>10155129.833333332</v>
      </c>
      <c r="L7" s="5"/>
      <c r="M7" s="5"/>
    </row>
    <row r="8" spans="1:13" ht="15.75" customHeight="1" x14ac:dyDescent="0.25">
      <c r="A8" s="7"/>
      <c r="B8" s="2"/>
      <c r="C8" s="2"/>
      <c r="D8" s="2"/>
      <c r="E8" s="4"/>
      <c r="F8" s="4"/>
      <c r="G8" s="41" t="s">
        <v>13</v>
      </c>
      <c r="H8" s="42"/>
      <c r="I8" s="42" t="s">
        <v>14</v>
      </c>
      <c r="J8" s="42"/>
      <c r="K8" s="42"/>
    </row>
    <row r="9" spans="1:13" ht="71.25" customHeight="1" x14ac:dyDescent="0.25">
      <c r="A9" s="7"/>
      <c r="B9" s="2"/>
      <c r="C9" s="2"/>
      <c r="D9" s="2"/>
      <c r="E9" s="4"/>
      <c r="F9" s="4"/>
      <c r="G9" s="43"/>
      <c r="H9" s="43"/>
      <c r="I9" s="43"/>
      <c r="J9" s="43"/>
      <c r="K9" s="43"/>
    </row>
    <row r="10" spans="1:13" ht="15.75" x14ac:dyDescent="0.25">
      <c r="J10" s="9"/>
      <c r="K10" s="10"/>
    </row>
  </sheetData>
  <mergeCells count="15">
    <mergeCell ref="G1:K1"/>
    <mergeCell ref="B2:B3"/>
    <mergeCell ref="K2:K4"/>
    <mergeCell ref="F2:F4"/>
    <mergeCell ref="G2:G4"/>
    <mergeCell ref="H2:H4"/>
    <mergeCell ref="I2:I4"/>
    <mergeCell ref="J2:J4"/>
    <mergeCell ref="G8:H9"/>
    <mergeCell ref="I8:K9"/>
    <mergeCell ref="A2:A4"/>
    <mergeCell ref="C2:C4"/>
    <mergeCell ref="D2:D4"/>
    <mergeCell ref="E2:E4"/>
    <mergeCell ref="A7:D7"/>
  </mergeCells>
  <pageMargins left="0.7" right="0.7" top="0.75" bottom="0.75" header="0.3" footer="0.3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2022-09-09T12:38:31Z</cp:lastPrinted>
  <dcterms:created xsi:type="dcterms:W3CDTF">2020-03-30T09:18:46Z</dcterms:created>
  <dcterms:modified xsi:type="dcterms:W3CDTF">2022-10-27T13:22:53Z</dcterms:modified>
</cp:coreProperties>
</file>